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B20" i="1"/>
  <c r="I13" i="1"/>
  <c r="J13" i="1"/>
  <c r="H13" i="1"/>
  <c r="F13" i="1"/>
  <c r="D13" i="1"/>
  <c r="C13" i="1"/>
  <c r="B13" i="1"/>
  <c r="J9" i="1"/>
  <c r="F9" i="1"/>
  <c r="C9" i="1"/>
  <c r="B9" i="1"/>
  <c r="K16" i="1"/>
  <c r="J16" i="1"/>
  <c r="I16" i="1"/>
  <c r="H16" i="1"/>
  <c r="G16" i="1"/>
  <c r="F16" i="1"/>
  <c r="E16" i="1"/>
  <c r="D16" i="1"/>
  <c r="C16" i="1"/>
  <c r="B16" i="1"/>
  <c r="L9" i="1"/>
  <c r="K9" i="1"/>
  <c r="I9" i="1"/>
  <c r="H9" i="1"/>
  <c r="G9" i="1"/>
  <c r="E9" i="1"/>
  <c r="D9" i="1"/>
  <c r="G13" i="1" l="1"/>
  <c r="K13" i="1"/>
  <c r="E13" i="1"/>
</calcChain>
</file>

<file path=xl/sharedStrings.xml><?xml version="1.0" encoding="utf-8"?>
<sst xmlns="http://schemas.openxmlformats.org/spreadsheetml/2006/main" count="56" uniqueCount="22">
  <si>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</si>
  <si>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</si>
  <si>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</si>
  <si>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</si>
  <si>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</si>
  <si>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</si>
  <si>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</si>
  <si>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</si>
  <si>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</si>
  <si>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</si>
  <si>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</si>
  <si>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</si>
  <si>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Average OD</t>
    <phoneticPr fontId="1" type="noConversion"/>
  </si>
  <si>
    <t>A (1µM)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</si>
  <si>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</si>
  <si>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</si>
  <si>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</si>
  <si>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C (10µM)</t>
    <phoneticPr fontId="1" type="noConversion"/>
  </si>
  <si>
    <t>B (5µM)</t>
    <phoneticPr fontId="1" type="noConversion"/>
  </si>
  <si>
    <t>F (250µM)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</si>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</sst>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Absorbance</a:t>
            </a:r>
            <a:r>
              <a:rPr lang="en-US" altLang="zh-TW" baseline="0"/>
              <a:t> of MDA-MB-436 Selenite#1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0.10057035265590632</c:v>
                  </c:pt>
                  <c:pt idx="1">
                    <c:v>9.3670855481663567E-2</c:v>
                  </c:pt>
                  <c:pt idx="2">
                    <c:v>0.202614850832257</c:v>
                  </c:pt>
                  <c:pt idx="3">
                    <c:v>5.9736458251594057E-2</c:v>
                  </c:pt>
                  <c:pt idx="4">
                    <c:v>2.6962937525425501E-2</c:v>
                  </c:pt>
                  <c:pt idx="5">
                    <c:v>2.5813433195399117E-2</c:v>
                  </c:pt>
                  <c:pt idx="6">
                    <c:v>3.5783298400852384E-2</c:v>
                  </c:pt>
                  <c:pt idx="7">
                    <c:v>1.1289129481250734E-2</c:v>
                  </c:pt>
                  <c:pt idx="8">
                    <c:v>1.2018504251546632E-3</c:v>
                  </c:pt>
                  <c:pt idx="9">
                    <c:v>1.2018504251546632E-3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0.10057035265590632</c:v>
                  </c:pt>
                  <c:pt idx="1">
                    <c:v>9.3670855481663567E-2</c:v>
                  </c:pt>
                  <c:pt idx="2">
                    <c:v>0.202614850832257</c:v>
                  </c:pt>
                  <c:pt idx="3">
                    <c:v>5.9736458251594057E-2</c:v>
                  </c:pt>
                  <c:pt idx="4">
                    <c:v>2.6962937525425501E-2</c:v>
                  </c:pt>
                  <c:pt idx="5">
                    <c:v>2.5813433195399117E-2</c:v>
                  </c:pt>
                  <c:pt idx="6">
                    <c:v>3.5783298400852384E-2</c:v>
                  </c:pt>
                  <c:pt idx="7">
                    <c:v>1.1289129481250734E-2</c:v>
                  </c:pt>
                  <c:pt idx="8">
                    <c:v>1.2018504251546632E-3</c:v>
                  </c:pt>
                  <c:pt idx="9">
                    <c:v>1.2018504251546632E-3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0.85749999999999993</c:v>
                </c:pt>
                <c:pt idx="1">
                  <c:v>0.80749999999999988</c:v>
                </c:pt>
                <c:pt idx="2">
                  <c:v>0.83158333333333334</c:v>
                </c:pt>
                <c:pt idx="3">
                  <c:v>0.37491666666666668</c:v>
                </c:pt>
                <c:pt idx="4">
                  <c:v>0.19324999999999998</c:v>
                </c:pt>
                <c:pt idx="5">
                  <c:v>8.9249999999999982E-2</c:v>
                </c:pt>
                <c:pt idx="6">
                  <c:v>8.1916666666666665E-2</c:v>
                </c:pt>
                <c:pt idx="7">
                  <c:v>1.3583333333333331E-2</c:v>
                </c:pt>
                <c:pt idx="8">
                  <c:v>-5.4166666666666677E-3</c:v>
                </c:pt>
                <c:pt idx="9">
                  <c:v>-7.0833333333333338E-3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632120"/>
        <c:axId val="221634472"/>
      </c:lineChart>
      <c:catAx>
        <c:axId val="221632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634472"/>
        <c:crosses val="autoZero"/>
        <c:auto val="1"/>
        <c:lblAlgn val="ctr"/>
        <c:lblOffset val="100"/>
        <c:noMultiLvlLbl val="0"/>
      </c:catAx>
      <c:valAx>
        <c:axId val="221634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21632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MTT</a:t>
            </a:r>
            <a:r>
              <a:rPr lang="en-NZ" altLang="zh-TW" baseline="0"/>
              <a:t> assay of MDA-MB-436 Selentie #1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5.8309037900874898</c:v>
                </c:pt>
                <c:pt idx="1">
                  <c:v>3.0223517978620151</c:v>
                </c:pt>
                <c:pt idx="2">
                  <c:v>56.277939747327501</c:v>
                </c:pt>
                <c:pt idx="3">
                  <c:v>77.463556851311949</c:v>
                </c:pt>
                <c:pt idx="4">
                  <c:v>89.591836734693885</c:v>
                </c:pt>
                <c:pt idx="5">
                  <c:v>90.447035957240047</c:v>
                </c:pt>
                <c:pt idx="6">
                  <c:v>98.415937803692913</c:v>
                </c:pt>
                <c:pt idx="7">
                  <c:v>100.63168124392614</c:v>
                </c:pt>
                <c:pt idx="8">
                  <c:v>100.82604470359573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20944"/>
        <c:axId val="341711928"/>
      </c:lineChart>
      <c:catAx>
        <c:axId val="341720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selenium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1711928"/>
        <c:crosses val="autoZero"/>
        <c:auto val="1"/>
        <c:lblAlgn val="ctr"/>
        <c:lblOffset val="100"/>
        <c:noMultiLvlLbl val="0"/>
      </c:catAx>
      <c:valAx>
        <c:axId val="34171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4172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2</xdr:row>
      <xdr:rowOff>90487</xdr:rowOff>
    </xdr:from>
    <xdr:to>
      <xdr:col>19</xdr:col>
      <xdr:colOff>533400</xdr:colOff>
      <xdr:row>16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</xdr:colOff>
      <xdr:row>17</xdr:row>
      <xdr:rowOff>100012</xdr:rowOff>
    </xdr:from>
    <xdr:to>
      <xdr:col>19</xdr:col>
      <xdr:colOff>523875</xdr:colOff>
      <xdr:row>32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1.6E-2</v>
      </c>
      <c r="C2">
        <v>0.71099999999999997</v>
      </c>
      <c r="D2">
        <v>1.0169999999999999</v>
      </c>
      <c r="E2">
        <v>0.75</v>
      </c>
      <c r="F2">
        <v>0.29699999999999999</v>
      </c>
      <c r="G2">
        <v>0.24399999999999999</v>
      </c>
      <c r="H2">
        <v>0.14299999999999999</v>
      </c>
      <c r="I2">
        <v>0.16</v>
      </c>
      <c r="J2">
        <v>2.1999999999999999E-2</v>
      </c>
      <c r="K2">
        <v>2E-3</v>
      </c>
      <c r="L2">
        <v>-2E-3</v>
      </c>
    </row>
    <row r="3" spans="1:12" x14ac:dyDescent="0.25">
      <c r="A3">
        <v>2</v>
      </c>
      <c r="B3">
        <v>2.1000000000000001E-2</v>
      </c>
      <c r="C3">
        <v>0.69799999999999995</v>
      </c>
      <c r="D3">
        <v>0.92900000000000005</v>
      </c>
      <c r="E3">
        <v>1.2250000000000001</v>
      </c>
      <c r="F3">
        <v>0.497</v>
      </c>
      <c r="G3">
        <v>0.20499999999999999</v>
      </c>
      <c r="H3">
        <v>9.0999999999999998E-2</v>
      </c>
      <c r="I3">
        <v>4.8000000000000001E-2</v>
      </c>
      <c r="J3">
        <v>3.9E-2</v>
      </c>
      <c r="K3">
        <v>-1E-3</v>
      </c>
      <c r="L3">
        <v>2E-3</v>
      </c>
    </row>
    <row r="4" spans="1:12" x14ac:dyDescent="0.25">
      <c r="A4">
        <v>3</v>
      </c>
      <c r="B4">
        <v>-4.0000000000000001E-3</v>
      </c>
      <c r="C4">
        <v>1.1220000000000001</v>
      </c>
      <c r="D4">
        <v>0.67300000000000004</v>
      </c>
      <c r="E4">
        <v>0.54</v>
      </c>
      <c r="F4">
        <v>0.35099999999999998</v>
      </c>
      <c r="G4">
        <v>0.151</v>
      </c>
      <c r="H4">
        <v>5.3999999999999999E-2</v>
      </c>
      <c r="I4">
        <v>5.8000000000000003E-2</v>
      </c>
      <c r="J4">
        <v>0</v>
      </c>
      <c r="K4">
        <v>3.0000000000000001E-3</v>
      </c>
      <c r="L4">
        <v>-1E-3</v>
      </c>
    </row>
    <row r="5" spans="1:12" x14ac:dyDescent="0.25">
      <c r="A5">
        <v>4</v>
      </c>
      <c r="B5">
        <v>-6.0000000000000001E-3</v>
      </c>
      <c r="C5">
        <v>0.92600000000000005</v>
      </c>
      <c r="D5">
        <v>0.63800000000000001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</row>
    <row r="9" spans="1:12" x14ac:dyDescent="0.25">
      <c r="A9" t="s">
        <v>12</v>
      </c>
      <c r="B9">
        <f>AVERAGE(B2:B5)</f>
        <v>6.7500000000000008E-3</v>
      </c>
      <c r="C9">
        <f>AVERAGE(C2:C5)</f>
        <v>0.86424999999999996</v>
      </c>
      <c r="D9">
        <f t="shared" ref="D9" si="0">AVERAGE(D2:D5)</f>
        <v>0.81424999999999992</v>
      </c>
      <c r="E9">
        <f>AVERAGE(E2:E4)</f>
        <v>0.83833333333333337</v>
      </c>
      <c r="F9">
        <f>AVERAGE(F2:F4)</f>
        <v>0.38166666666666665</v>
      </c>
      <c r="G9">
        <f t="shared" ref="G9:K9" si="1">AVERAGE(G2:G4)</f>
        <v>0.19999999999999998</v>
      </c>
      <c r="H9">
        <f>AVERAGE(H2:H4)</f>
        <v>9.5999999999999988E-2</v>
      </c>
      <c r="I9">
        <f>AVERAGE(I2:I4)</f>
        <v>8.8666666666666671E-2</v>
      </c>
      <c r="J9">
        <f>AVERAGE(J2:J4)</f>
        <v>2.0333333333333332E-2</v>
      </c>
      <c r="K9">
        <f t="shared" si="1"/>
        <v>1.3333333333333333E-3</v>
      </c>
      <c r="L9">
        <f>AVERAGE(L2:L4)</f>
        <v>-3.3333333333333332E-4</v>
      </c>
    </row>
    <row r="12" spans="1:12" x14ac:dyDescent="0.25">
      <c r="B12" t="s">
        <v>2</v>
      </c>
      <c r="C12" t="s">
        <v>3</v>
      </c>
      <c r="D12" t="s">
        <v>13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</row>
    <row r="13" spans="1:12" x14ac:dyDescent="0.25">
      <c r="A13" t="s">
        <v>14</v>
      </c>
      <c r="B13">
        <f>C9-B9</f>
        <v>0.85749999999999993</v>
      </c>
      <c r="C13">
        <f>D9-B9</f>
        <v>0.80749999999999988</v>
      </c>
      <c r="D13">
        <f>E9-B9</f>
        <v>0.83158333333333334</v>
      </c>
      <c r="E13">
        <f>F9-B9</f>
        <v>0.37491666666666668</v>
      </c>
      <c r="F13">
        <f>G9-B9</f>
        <v>0.19324999999999998</v>
      </c>
      <c r="G13">
        <f>H9-B9</f>
        <v>8.9249999999999982E-2</v>
      </c>
      <c r="H13">
        <f>I9-B9</f>
        <v>8.1916666666666665E-2</v>
      </c>
      <c r="I13">
        <f>J9-B9</f>
        <v>1.3583333333333331E-2</v>
      </c>
      <c r="J13">
        <f>K9-B9</f>
        <v>-5.4166666666666677E-3</v>
      </c>
      <c r="K13">
        <f>L9-B9</f>
        <v>-7.0833333333333338E-3</v>
      </c>
    </row>
    <row r="15" spans="1:12" x14ac:dyDescent="0.25">
      <c r="A15" t="s">
        <v>15</v>
      </c>
      <c r="B15" t="s">
        <v>16</v>
      </c>
      <c r="C15" t="s">
        <v>3</v>
      </c>
      <c r="D15" t="s">
        <v>13</v>
      </c>
      <c r="E15" t="s">
        <v>5</v>
      </c>
      <c r="F15" t="s">
        <v>17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</row>
    <row r="16" spans="1:12" x14ac:dyDescent="0.25">
      <c r="B16">
        <f>STDEV(C2:C5)/SQRT(4)</f>
        <v>0.10057035265590632</v>
      </c>
      <c r="C16">
        <f>STDEV(D2:D5)/SQRT(4)</f>
        <v>9.3670855481663567E-2</v>
      </c>
      <c r="D16">
        <f t="shared" ref="D16:J16" si="2">STDEV(E2:E4)/SQRT(3)</f>
        <v>0.202614850832257</v>
      </c>
      <c r="E16">
        <f t="shared" si="2"/>
        <v>5.9736458251594057E-2</v>
      </c>
      <c r="F16">
        <f t="shared" si="2"/>
        <v>2.6962937525425501E-2</v>
      </c>
      <c r="G16">
        <f t="shared" si="2"/>
        <v>2.5813433195399117E-2</v>
      </c>
      <c r="H16">
        <f t="shared" si="2"/>
        <v>3.5783298400852384E-2</v>
      </c>
      <c r="I16">
        <f t="shared" si="2"/>
        <v>1.1289129481250734E-2</v>
      </c>
      <c r="J16">
        <f t="shared" si="2"/>
        <v>1.2018504251546632E-3</v>
      </c>
      <c r="K16">
        <f>STDEV(L2:L4)/SQRT(3)</f>
        <v>1.2018504251546632E-3</v>
      </c>
    </row>
    <row r="19" spans="1:10" x14ac:dyDescent="0.25">
      <c r="B19" t="s">
        <v>3</v>
      </c>
      <c r="C19" t="s">
        <v>4</v>
      </c>
      <c r="D19" t="s">
        <v>18</v>
      </c>
      <c r="E19" t="s">
        <v>6</v>
      </c>
      <c r="F19" t="s">
        <v>7</v>
      </c>
      <c r="G19" t="s">
        <v>8</v>
      </c>
      <c r="H19" t="s">
        <v>19</v>
      </c>
      <c r="I19" t="s">
        <v>10</v>
      </c>
      <c r="J19" t="s">
        <v>20</v>
      </c>
    </row>
    <row r="20" spans="1:10" x14ac:dyDescent="0.25">
      <c r="A20" t="s">
        <v>21</v>
      </c>
      <c r="B20">
        <f>100- (C13*100/0.8575)</f>
        <v>5.8309037900874898</v>
      </c>
      <c r="C20">
        <f t="shared" ref="C20:J20" si="3">100- (D13*100/0.8575)</f>
        <v>3.0223517978620151</v>
      </c>
      <c r="D20">
        <f t="shared" si="3"/>
        <v>56.277939747327501</v>
      </c>
      <c r="E20">
        <f t="shared" si="3"/>
        <v>77.463556851311949</v>
      </c>
      <c r="F20">
        <f t="shared" si="3"/>
        <v>89.591836734693885</v>
      </c>
      <c r="G20">
        <f t="shared" si="3"/>
        <v>90.447035957240047</v>
      </c>
      <c r="H20">
        <f t="shared" si="3"/>
        <v>98.415937803692913</v>
      </c>
      <c r="I20">
        <f t="shared" si="3"/>
        <v>100.63168124392614</v>
      </c>
      <c r="J20">
        <f t="shared" si="3"/>
        <v>100.82604470359573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2015-08-19T04:43:01Z</dcterms:created>
  <dcterms:modified xsi:type="dcterms:W3CDTF">2015-08-24T10:34:03Z</dcterms:modified>
</cp:coreProperties>
</file>